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080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hamematakan'!$A$1:$E$78</definedName>
    <definedName name="_xlnm.Print_Area" localSheetId="0">'Ekamutneri hamematakan'!$A$1:$E$59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7" i="27"/>
  <c r="C17"/>
  <c r="D64"/>
  <c r="C64"/>
  <c r="E23" i="26"/>
  <c r="E52"/>
  <c r="E52" i="27" l="1"/>
  <c r="E56" l="1"/>
  <c r="E51"/>
  <c r="E56" i="26"/>
  <c r="E55"/>
  <c r="E50"/>
  <c r="E16" i="27" l="1"/>
  <c r="E15" i="26"/>
  <c r="E14"/>
  <c r="D6"/>
  <c r="C6"/>
  <c r="E77" i="27"/>
  <c r="E76"/>
  <c r="E75"/>
  <c r="E74"/>
  <c r="D73"/>
  <c r="C73"/>
  <c r="E72"/>
  <c r="E71"/>
  <c r="E70"/>
  <c r="E69"/>
  <c r="E68"/>
  <c r="E67"/>
  <c r="E66"/>
  <c r="D65"/>
  <c r="C65"/>
  <c r="E63"/>
  <c r="E62"/>
  <c r="E61"/>
  <c r="E60"/>
  <c r="E59"/>
  <c r="E58"/>
  <c r="D57"/>
  <c r="C57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D28"/>
  <c r="D18" s="1"/>
  <c r="C28"/>
  <c r="E27"/>
  <c r="E26"/>
  <c r="E25"/>
  <c r="E24"/>
  <c r="E23"/>
  <c r="E22"/>
  <c r="E21"/>
  <c r="E20"/>
  <c r="E19"/>
  <c r="E15"/>
  <c r="E14"/>
  <c r="E13"/>
  <c r="E12"/>
  <c r="E11"/>
  <c r="E10"/>
  <c r="E9"/>
  <c r="E8"/>
  <c r="D7"/>
  <c r="C7"/>
  <c r="E6"/>
  <c r="E58" i="26"/>
  <c r="E57"/>
  <c r="E51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D26"/>
  <c r="D16" s="1"/>
  <c r="C26"/>
  <c r="C16" s="1"/>
  <c r="E25"/>
  <c r="E24"/>
  <c r="E22"/>
  <c r="E21"/>
  <c r="E20"/>
  <c r="E19"/>
  <c r="E18"/>
  <c r="E17"/>
  <c r="E13"/>
  <c r="E12"/>
  <c r="E11"/>
  <c r="E10"/>
  <c r="E9"/>
  <c r="E8"/>
  <c r="E7"/>
  <c r="C18" i="27" l="1"/>
  <c r="E18" s="1"/>
  <c r="D78"/>
  <c r="E16" i="26"/>
  <c r="E73" i="27"/>
  <c r="E28"/>
  <c r="E57"/>
  <c r="E65"/>
  <c r="C59" i="26"/>
  <c r="E26"/>
  <c r="D59"/>
  <c r="E6"/>
  <c r="E7" i="27"/>
  <c r="C78" l="1"/>
  <c r="E78" s="1"/>
  <c r="E59" i="26"/>
  <c r="E64" i="27"/>
  <c r="E17" l="1"/>
</calcChain>
</file>

<file path=xl/sharedStrings.xml><?xml version="1.0" encoding="utf-8"?>
<sst xmlns="http://schemas.openxmlformats.org/spreadsheetml/2006/main" count="147" uniqueCount="100">
  <si>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</si>
  <si>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</si>
  <si>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</si>
  <si>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</si>
  <si>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</si>
  <si>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</si>
  <si>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</si>
  <si>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</si>
  <si>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</si>
  <si>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</si>
  <si>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Չփոխանակվող գործարքներից (դրամաշնորհից)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</si>
  <si>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</si>
  <si>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</si>
  <si>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</si>
  <si>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</si>
  <si>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</si>
  <si>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</si>
  <si>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</si>
  <si>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</si>
  <si>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</si>
  <si>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</si>
  <si>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</si>
  <si>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</si>
  <si>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</si>
  <si>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</si>
  <si>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</si>
  <si>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</si>
  <si>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</si>
  <si>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</si>
  <si>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</si>
  <si>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</si>
  <si>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</si>
  <si>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</si>
  <si>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</si>
  <si>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</si>
  <si>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</si>
  <si>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</si>
  <si>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</si>
  <si>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</si>
  <si>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</si>
  <si>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</si>
  <si>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</si>
  <si>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</si>
  <si>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</si>
  <si>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</si>
  <si>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</si>
  <si>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</si>
  <si>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</si>
  <si>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</si>
  <si>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</si>
  <si>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</si>
  <si>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</si>
  <si>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</si>
  <si>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</si>
  <si>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</si>
  <si>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</si>
  <si>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</si>
  <si>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</si>
  <si>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</si>
  <si>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</si>
  <si>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</si>
  <si>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</si>
  <si>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</si>
  <si>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</si>
  <si>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</si>
  <si>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</si>
  <si>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</si>
  <si>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</si>
  <si>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</si>
  <si>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</si>
  <si>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</si>
  <si>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</si>
  <si>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</si>
  <si>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</si>
  <si>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</si>
  <si>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</si>
  <si>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</si>
  <si>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</si>
  <si>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</si>
  <si>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</si>
  <si>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</si>
  <si>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</si>
  <si>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</si>
  <si>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</si>
  <si>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</si>
  <si>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</si>
  <si>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</si>
  <si>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</si>
  <si>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</si>
  <si>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</si>
  <si>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Գույքի օտարումից</t>
  </si>
  <si>
    <t>Միջոցառման կազմակերպման ծախսերի գծով</t>
  </si>
  <si>
    <t>Կրակմարիչների լիցքավորման գծով</t>
  </si>
  <si>
    <t xml:space="preserve"> </t>
  </si>
  <si>
    <t>Ծառայությունների ձեռք բերման գծով</t>
  </si>
  <si>
    <t>Սուբսիդիա ջրի գծով՝</t>
  </si>
  <si>
    <t>Միջոցառման կազմակերպման գծով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</si>
  <si>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կատարողական*3-եռ.</t>
    </r>
  </si>
  <si>
    <t>«Երևանի հ.154 հիմնական դպրոց» ՊՈԱԿ-ի 2018թ.3-եռամսյակի</t>
  </si>
  <si>
    <t>«Երևանր հ.154 հիմնական դպրոց» ՊՈԱԿ-ի 2018թ-ի 3եռամսյակի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</si>
</sst>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</cellStyleXfs>
  <cellXfs count="66">
    <xf numFmtId="0" fontId="0" fillId="0" borderId="0" xfId="0"/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1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4" fontId="2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5" fillId="0" borderId="1" xfId="1" applyFont="1" applyBorder="1" applyAlignment="1" applyProtection="1">
      <alignment horizontal="left" vertical="center"/>
    </xf>
    <xf numFmtId="164" fontId="25" fillId="0" borderId="1" xfId="44" applyNumberFormat="1" applyFont="1" applyBorder="1" applyAlignment="1" applyProtection="1">
      <alignment horizontal="center" vertical="center"/>
    </xf>
    <xf numFmtId="165" fontId="25" fillId="0" borderId="1" xfId="44" applyNumberFormat="1" applyFont="1" applyBorder="1" applyAlignment="1" applyProtection="1">
      <alignment horizontal="left" vertical="center" wrapText="1"/>
    </xf>
    <xf numFmtId="0" fontId="28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" fontId="2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 wrapText="1"/>
    </xf>
    <xf numFmtId="164" fontId="2" fillId="0" borderId="1" xfId="44" applyNumberFormat="1" applyFont="1" applyBorder="1" applyAlignment="1" applyProtection="1">
      <alignment horizontal="center" vertical="center"/>
    </xf>
    <xf numFmtId="165" fontId="29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9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36" fillId="0" borderId="1" xfId="1" applyFont="1" applyBorder="1" applyAlignment="1" applyProtection="1">
      <alignment horizontal="left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44" applyNumberFormat="1" applyFont="1" applyBorder="1" applyAlignment="1" applyProtection="1">
      <alignment horizontal="center" vertical="center"/>
    </xf>
    <xf numFmtId="165" fontId="29" fillId="24" borderId="1" xfId="44" applyNumberFormat="1" applyFont="1" applyFill="1" applyBorder="1" applyAlignment="1" applyProtection="1">
      <alignment horizontal="left" vertical="center" wrapText="1"/>
    </xf>
    <xf numFmtId="0" fontId="27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view="pageBreakPreview" zoomScaleSheetLayoutView="100" workbookViewId="0">
      <selection activeCell="I12" sqref="I12"/>
    </sheetView>
  </sheetViews>
  <sheetFormatPr defaultRowHeight="13.5"/>
  <cols>
    <col min="1" max="1" width="4.855468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42" t="s">
        <v>63</v>
      </c>
      <c r="B1" s="42"/>
      <c r="C1" s="42"/>
      <c r="D1" s="42"/>
      <c r="E1" s="42"/>
    </row>
    <row r="2" spans="1:8" s="1" customFormat="1" ht="25.5" customHeight="1">
      <c r="A2" s="43" t="s">
        <v>99</v>
      </c>
      <c r="B2" s="43"/>
      <c r="C2" s="43"/>
      <c r="D2" s="43"/>
      <c r="E2" s="43"/>
      <c r="F2" s="20"/>
      <c r="G2" s="20"/>
    </row>
    <row r="3" spans="1:8" ht="52.5" customHeight="1">
      <c r="A3" s="44" t="s">
        <v>59</v>
      </c>
      <c r="B3" s="44"/>
      <c r="C3" s="44"/>
      <c r="D3" s="44"/>
      <c r="E3" s="44"/>
      <c r="F3" s="21"/>
      <c r="G3" s="21"/>
      <c r="H3" s="21"/>
    </row>
    <row r="4" spans="1:8">
      <c r="E4" s="4" t="s">
        <v>3</v>
      </c>
    </row>
    <row r="5" spans="1:8" s="1" customFormat="1" ht="64.5" customHeight="1">
      <c r="A5" s="22" t="s">
        <v>0</v>
      </c>
      <c r="B5" s="23" t="s">
        <v>4</v>
      </c>
      <c r="C5" s="24" t="s">
        <v>61</v>
      </c>
      <c r="D5" s="24" t="s">
        <v>60</v>
      </c>
      <c r="E5" s="25" t="s">
        <v>5</v>
      </c>
      <c r="G5" s="1" t="s">
        <v>93</v>
      </c>
    </row>
    <row r="6" spans="1:8" ht="31.5" customHeight="1">
      <c r="A6" s="26" t="s">
        <v>6</v>
      </c>
      <c r="B6" s="5" t="s">
        <v>7</v>
      </c>
      <c r="C6" s="27">
        <f>SUM(C7,C10:C13,C14:C15)</f>
        <v>71641.600000000006</v>
      </c>
      <c r="D6" s="27">
        <f>SUM(D7,D10:D13,D14:D15)</f>
        <v>71655.000000000015</v>
      </c>
      <c r="E6" s="27">
        <f t="shared" ref="E6:E59" si="0">D6-C6</f>
        <v>13.400000000008731</v>
      </c>
      <c r="F6" s="28"/>
    </row>
    <row r="7" spans="1:8" ht="18.75" customHeight="1">
      <c r="A7" s="29">
        <v>1</v>
      </c>
      <c r="B7" s="10" t="s">
        <v>64</v>
      </c>
      <c r="C7" s="30">
        <v>71414.600000000006</v>
      </c>
      <c r="D7" s="30">
        <v>71414.600000000006</v>
      </c>
      <c r="E7" s="15">
        <f t="shared" si="0"/>
        <v>0</v>
      </c>
      <c r="F7" s="28"/>
      <c r="G7" s="28"/>
    </row>
    <row r="8" spans="1:8" s="33" customFormat="1" ht="18.75" hidden="1" customHeight="1">
      <c r="A8" s="31">
        <v>1.1000000000000001</v>
      </c>
      <c r="B8" s="12" t="s">
        <v>65</v>
      </c>
      <c r="C8" s="31"/>
      <c r="D8" s="31"/>
      <c r="E8" s="31">
        <f t="shared" si="0"/>
        <v>0</v>
      </c>
      <c r="F8" s="32"/>
    </row>
    <row r="9" spans="1:8" s="33" customFormat="1" ht="18.75" hidden="1" customHeight="1">
      <c r="A9" s="31">
        <v>1.2</v>
      </c>
      <c r="B9" s="12" t="s">
        <v>66</v>
      </c>
      <c r="C9" s="31"/>
      <c r="D9" s="31"/>
      <c r="E9" s="31">
        <f t="shared" si="0"/>
        <v>0</v>
      </c>
      <c r="F9" s="32"/>
    </row>
    <row r="10" spans="1:8" ht="18.75" hidden="1" customHeight="1">
      <c r="A10" s="29">
        <v>2</v>
      </c>
      <c r="B10" s="10" t="s">
        <v>8</v>
      </c>
      <c r="C10" s="15"/>
      <c r="D10" s="15"/>
      <c r="E10" s="15">
        <f t="shared" si="0"/>
        <v>0</v>
      </c>
      <c r="F10" s="28"/>
    </row>
    <row r="11" spans="1:8" ht="18.75" hidden="1" customHeight="1">
      <c r="A11" s="29">
        <v>3</v>
      </c>
      <c r="B11" s="10" t="s">
        <v>67</v>
      </c>
      <c r="C11" s="11"/>
      <c r="D11" s="11"/>
      <c r="E11" s="15">
        <f t="shared" si="0"/>
        <v>0</v>
      </c>
      <c r="F11" s="28"/>
    </row>
    <row r="12" spans="1:8" ht="18.75" customHeight="1">
      <c r="A12" s="29">
        <v>2</v>
      </c>
      <c r="B12" s="9" t="s">
        <v>9</v>
      </c>
      <c r="C12" s="11">
        <v>90</v>
      </c>
      <c r="D12" s="34">
        <v>102.5</v>
      </c>
      <c r="E12" s="15">
        <f t="shared" si="0"/>
        <v>12.5</v>
      </c>
      <c r="F12" s="28"/>
    </row>
    <row r="13" spans="1:8" ht="18.75" customHeight="1">
      <c r="A13" s="29">
        <v>3</v>
      </c>
      <c r="B13" s="9" t="s">
        <v>10</v>
      </c>
      <c r="C13" s="11">
        <v>130.30000000000001</v>
      </c>
      <c r="D13" s="11">
        <v>130.30000000000001</v>
      </c>
      <c r="E13" s="15">
        <f t="shared" si="0"/>
        <v>0</v>
      </c>
      <c r="F13" s="28"/>
    </row>
    <row r="14" spans="1:8" ht="18.75" customHeight="1">
      <c r="A14" s="35">
        <v>4</v>
      </c>
      <c r="B14" s="9" t="s">
        <v>95</v>
      </c>
      <c r="C14" s="36">
        <v>6.7</v>
      </c>
      <c r="D14" s="36">
        <v>7.6</v>
      </c>
      <c r="E14" s="15">
        <f>D14-C14</f>
        <v>0.89999999999999947</v>
      </c>
      <c r="F14" s="28"/>
    </row>
    <row r="15" spans="1:8" ht="18.75" hidden="1" customHeight="1">
      <c r="A15" s="29">
        <v>12</v>
      </c>
      <c r="B15" s="9"/>
      <c r="C15" s="11"/>
      <c r="D15" s="11"/>
      <c r="E15" s="15">
        <f>D15-C15</f>
        <v>0</v>
      </c>
      <c r="F15" s="28"/>
    </row>
    <row r="16" spans="1:8" ht="29.25" customHeight="1">
      <c r="A16" s="26" t="s">
        <v>11</v>
      </c>
      <c r="B16" s="5" t="s">
        <v>12</v>
      </c>
      <c r="C16" s="6">
        <f>SUM(C17,C21:C26,C30:C56,C57:C58)</f>
        <v>78437</v>
      </c>
      <c r="D16" s="6">
        <f>SUM(D17,D21:D26,D30:D56,D57:D58)</f>
        <v>77915.499999999985</v>
      </c>
      <c r="E16" s="27">
        <f t="shared" si="0"/>
        <v>-521.50000000001455</v>
      </c>
      <c r="F16" s="28"/>
    </row>
    <row r="17" spans="1:6" ht="21" customHeight="1">
      <c r="A17" s="29">
        <v>1</v>
      </c>
      <c r="B17" s="9" t="s">
        <v>13</v>
      </c>
      <c r="C17" s="34">
        <v>72404.800000000003</v>
      </c>
      <c r="D17" s="30">
        <v>71547.199999999997</v>
      </c>
      <c r="E17" s="15">
        <f t="shared" si="0"/>
        <v>-857.60000000000582</v>
      </c>
      <c r="F17" s="28"/>
    </row>
    <row r="18" spans="1:6" s="33" customFormat="1" ht="21" hidden="1" customHeight="1">
      <c r="A18" s="37">
        <v>1.1000000000000001</v>
      </c>
      <c r="B18" s="12" t="s">
        <v>68</v>
      </c>
      <c r="C18" s="38"/>
      <c r="D18" s="30"/>
      <c r="E18" s="31">
        <f t="shared" si="0"/>
        <v>0</v>
      </c>
      <c r="F18" s="32"/>
    </row>
    <row r="19" spans="1:6" s="33" customFormat="1" ht="21" hidden="1" customHeight="1">
      <c r="A19" s="37">
        <v>1.2</v>
      </c>
      <c r="B19" s="12" t="s">
        <v>69</v>
      </c>
      <c r="C19" s="38"/>
      <c r="D19" s="30"/>
      <c r="E19" s="31">
        <f t="shared" si="0"/>
        <v>0</v>
      </c>
      <c r="F19" s="32"/>
    </row>
    <row r="20" spans="1:6" s="33" customFormat="1" ht="19.5" customHeight="1">
      <c r="A20" s="37">
        <v>1.1000000000000001</v>
      </c>
      <c r="B20" s="12" t="s">
        <v>14</v>
      </c>
      <c r="C20" s="38">
        <v>800</v>
      </c>
      <c r="D20" s="30">
        <v>800</v>
      </c>
      <c r="E20" s="31">
        <f t="shared" si="0"/>
        <v>0</v>
      </c>
      <c r="F20" s="32"/>
    </row>
    <row r="21" spans="1:6" ht="21" customHeight="1">
      <c r="A21" s="29">
        <v>2</v>
      </c>
      <c r="B21" s="10" t="s">
        <v>16</v>
      </c>
      <c r="C21" s="34">
        <v>2100</v>
      </c>
      <c r="D21" s="30">
        <v>1494.2</v>
      </c>
      <c r="E21" s="15">
        <f t="shared" si="0"/>
        <v>-605.79999999999995</v>
      </c>
      <c r="F21" s="28"/>
    </row>
    <row r="22" spans="1:6" ht="21" customHeight="1">
      <c r="A22" s="29">
        <v>3</v>
      </c>
      <c r="B22" s="9" t="s">
        <v>17</v>
      </c>
      <c r="C22" s="34">
        <v>706.7</v>
      </c>
      <c r="D22" s="30">
        <v>468.2</v>
      </c>
      <c r="E22" s="15">
        <f t="shared" si="0"/>
        <v>-238.50000000000006</v>
      </c>
      <c r="F22" s="28"/>
    </row>
    <row r="23" spans="1:6" ht="21" customHeight="1">
      <c r="A23" s="29">
        <v>4</v>
      </c>
      <c r="B23" s="9" t="s">
        <v>18</v>
      </c>
      <c r="C23" s="34">
        <v>191.3</v>
      </c>
      <c r="D23" s="34">
        <v>141.5</v>
      </c>
      <c r="E23" s="15">
        <f>D23-C23</f>
        <v>-49.800000000000011</v>
      </c>
      <c r="F23" s="28"/>
    </row>
    <row r="24" spans="1:6" ht="21" customHeight="1">
      <c r="A24" s="29">
        <v>5</v>
      </c>
      <c r="B24" s="10" t="s">
        <v>19</v>
      </c>
      <c r="C24" s="34">
        <v>163.4</v>
      </c>
      <c r="D24" s="30">
        <v>163.4</v>
      </c>
      <c r="E24" s="15">
        <f t="shared" si="0"/>
        <v>0</v>
      </c>
      <c r="F24" s="28"/>
    </row>
    <row r="25" spans="1:6" ht="21" customHeight="1">
      <c r="A25" s="29">
        <v>6</v>
      </c>
      <c r="B25" s="10" t="s">
        <v>20</v>
      </c>
      <c r="C25" s="34">
        <v>40</v>
      </c>
      <c r="D25" s="39">
        <v>20</v>
      </c>
      <c r="E25" s="15">
        <f t="shared" si="0"/>
        <v>-20</v>
      </c>
      <c r="F25" s="28"/>
    </row>
    <row r="26" spans="1:6" ht="21" customHeight="1">
      <c r="A26" s="29">
        <v>7</v>
      </c>
      <c r="B26" s="9" t="s">
        <v>21</v>
      </c>
      <c r="C26" s="34">
        <f>SUM(C27:C29)</f>
        <v>55.8</v>
      </c>
      <c r="D26" s="34">
        <f>SUM(D27:D29)</f>
        <v>62</v>
      </c>
      <c r="E26" s="15">
        <f t="shared" si="0"/>
        <v>6.2000000000000028</v>
      </c>
      <c r="F26" s="28"/>
    </row>
    <row r="27" spans="1:6" s="33" customFormat="1" ht="21" customHeight="1">
      <c r="A27" s="37">
        <v>7.1</v>
      </c>
      <c r="B27" s="12" t="s">
        <v>22</v>
      </c>
      <c r="C27" s="34">
        <v>38.4</v>
      </c>
      <c r="D27" s="34">
        <v>38.4</v>
      </c>
      <c r="E27" s="31">
        <f t="shared" si="0"/>
        <v>0</v>
      </c>
      <c r="F27" s="32"/>
    </row>
    <row r="28" spans="1:6" s="33" customFormat="1" ht="21" customHeight="1">
      <c r="A28" s="37">
        <v>7.2</v>
      </c>
      <c r="B28" s="13" t="s">
        <v>23</v>
      </c>
      <c r="C28" s="34">
        <v>17.399999999999999</v>
      </c>
      <c r="D28" s="30">
        <v>23.6</v>
      </c>
      <c r="E28" s="31">
        <f t="shared" si="0"/>
        <v>6.2000000000000028</v>
      </c>
      <c r="F28" s="32"/>
    </row>
    <row r="29" spans="1:6" s="33" customFormat="1" ht="21" hidden="1" customHeight="1">
      <c r="A29" s="37">
        <v>7.3</v>
      </c>
      <c r="B29" s="13" t="s">
        <v>24</v>
      </c>
      <c r="C29" s="38"/>
      <c r="D29" s="31"/>
      <c r="E29" s="31">
        <f t="shared" si="0"/>
        <v>0</v>
      </c>
      <c r="F29" s="32"/>
    </row>
    <row r="30" spans="1:6" s="33" customFormat="1" ht="21" hidden="1" customHeight="1">
      <c r="A30" s="29">
        <v>8</v>
      </c>
      <c r="B30" s="10" t="s">
        <v>70</v>
      </c>
      <c r="C30" s="38"/>
      <c r="D30" s="31"/>
      <c r="E30" s="31">
        <f t="shared" si="0"/>
        <v>0</v>
      </c>
      <c r="F30" s="32"/>
    </row>
    <row r="31" spans="1:6" ht="21" hidden="1" customHeight="1">
      <c r="A31" s="29">
        <v>9</v>
      </c>
      <c r="B31" s="10" t="s">
        <v>25</v>
      </c>
      <c r="C31" s="11"/>
      <c r="D31" s="15"/>
      <c r="E31" s="15">
        <f t="shared" si="0"/>
        <v>0</v>
      </c>
      <c r="F31" s="28"/>
    </row>
    <row r="32" spans="1:6" ht="21" customHeight="1">
      <c r="A32" s="29">
        <v>8</v>
      </c>
      <c r="B32" s="10" t="s">
        <v>26</v>
      </c>
      <c r="C32" s="11">
        <v>500</v>
      </c>
      <c r="D32" s="15">
        <v>500</v>
      </c>
      <c r="E32" s="15">
        <f t="shared" si="0"/>
        <v>0</v>
      </c>
      <c r="F32" s="28"/>
    </row>
    <row r="33" spans="1:6" ht="21" customHeight="1">
      <c r="A33" s="29">
        <v>9</v>
      </c>
      <c r="B33" s="10" t="s">
        <v>27</v>
      </c>
      <c r="C33" s="34">
        <v>500</v>
      </c>
      <c r="D33" s="30">
        <v>497</v>
      </c>
      <c r="E33" s="15">
        <f t="shared" si="0"/>
        <v>-3</v>
      </c>
      <c r="F33" s="28"/>
    </row>
    <row r="34" spans="1:6" ht="21" hidden="1" customHeight="1">
      <c r="A34" s="29">
        <v>10</v>
      </c>
      <c r="B34" s="10" t="s">
        <v>28</v>
      </c>
      <c r="C34" s="11">
        <v>0</v>
      </c>
      <c r="D34" s="15">
        <v>0</v>
      </c>
      <c r="E34" s="15">
        <f t="shared" si="0"/>
        <v>0</v>
      </c>
      <c r="F34" s="28"/>
    </row>
    <row r="35" spans="1:6" ht="21" customHeight="1">
      <c r="A35" s="29">
        <v>10</v>
      </c>
      <c r="B35" s="10" t="s">
        <v>29</v>
      </c>
      <c r="C35" s="11">
        <v>83</v>
      </c>
      <c r="D35" s="15">
        <v>60</v>
      </c>
      <c r="E35" s="15">
        <f t="shared" si="0"/>
        <v>-23</v>
      </c>
      <c r="F35" s="28"/>
    </row>
    <row r="36" spans="1:6" ht="21" hidden="1" customHeight="1">
      <c r="A36" s="29">
        <v>14</v>
      </c>
      <c r="B36" s="10" t="s">
        <v>15</v>
      </c>
      <c r="C36" s="11"/>
      <c r="D36" s="15"/>
      <c r="E36" s="15">
        <f t="shared" si="0"/>
        <v>0</v>
      </c>
      <c r="F36" s="28"/>
    </row>
    <row r="37" spans="1:6" ht="21" hidden="1" customHeight="1">
      <c r="A37" s="29">
        <v>15</v>
      </c>
      <c r="B37" s="10" t="s">
        <v>71</v>
      </c>
      <c r="C37" s="11"/>
      <c r="D37" s="15"/>
      <c r="E37" s="15">
        <f t="shared" si="0"/>
        <v>0</v>
      </c>
      <c r="F37" s="28"/>
    </row>
    <row r="38" spans="1:6" ht="21" customHeight="1">
      <c r="A38" s="29">
        <v>11</v>
      </c>
      <c r="B38" s="10" t="s">
        <v>30</v>
      </c>
      <c r="C38" s="15">
        <v>900</v>
      </c>
      <c r="D38" s="15">
        <v>2209.6999999999998</v>
      </c>
      <c r="E38" s="15">
        <f t="shared" si="0"/>
        <v>1309.6999999999998</v>
      </c>
      <c r="F38" s="28"/>
    </row>
    <row r="39" spans="1:6" ht="21" customHeight="1">
      <c r="A39" s="29">
        <v>12</v>
      </c>
      <c r="B39" s="10" t="s">
        <v>31</v>
      </c>
      <c r="C39" s="15">
        <v>96</v>
      </c>
      <c r="D39" s="15">
        <v>96</v>
      </c>
      <c r="E39" s="15">
        <f t="shared" si="0"/>
        <v>0</v>
      </c>
      <c r="F39" s="28"/>
    </row>
    <row r="40" spans="1:6" ht="21" hidden="1" customHeight="1">
      <c r="A40" s="29">
        <v>18</v>
      </c>
      <c r="B40" s="10" t="s">
        <v>32</v>
      </c>
      <c r="C40" s="15"/>
      <c r="D40" s="15"/>
      <c r="E40" s="15">
        <f t="shared" si="0"/>
        <v>0</v>
      </c>
      <c r="F40" s="28"/>
    </row>
    <row r="41" spans="1:6" ht="21" customHeight="1">
      <c r="A41" s="29">
        <v>13</v>
      </c>
      <c r="B41" s="10" t="s">
        <v>33</v>
      </c>
      <c r="C41" s="11"/>
      <c r="D41" s="15"/>
      <c r="E41" s="15">
        <f t="shared" si="0"/>
        <v>0</v>
      </c>
      <c r="F41" s="28"/>
    </row>
    <row r="42" spans="1:6" ht="21" customHeight="1">
      <c r="A42" s="29">
        <v>14</v>
      </c>
      <c r="B42" s="10" t="s">
        <v>34</v>
      </c>
      <c r="C42" s="15">
        <v>180</v>
      </c>
      <c r="D42" s="15">
        <v>180</v>
      </c>
      <c r="E42" s="15">
        <f t="shared" si="0"/>
        <v>0</v>
      </c>
      <c r="F42" s="28"/>
    </row>
    <row r="43" spans="1:6" ht="21.75" customHeight="1">
      <c r="A43" s="29">
        <v>15</v>
      </c>
      <c r="B43" s="8" t="s">
        <v>35</v>
      </c>
      <c r="C43" s="30">
        <v>32</v>
      </c>
      <c r="D43" s="30">
        <v>21</v>
      </c>
      <c r="E43" s="15">
        <f t="shared" si="0"/>
        <v>-11</v>
      </c>
      <c r="F43" s="28"/>
    </row>
    <row r="44" spans="1:6" ht="24.75" customHeight="1">
      <c r="A44" s="29">
        <v>16</v>
      </c>
      <c r="B44" s="8" t="s">
        <v>36</v>
      </c>
      <c r="C44" s="30">
        <v>105</v>
      </c>
      <c r="D44" s="30">
        <v>95</v>
      </c>
      <c r="E44" s="15">
        <f t="shared" si="0"/>
        <v>-10</v>
      </c>
      <c r="F44" s="28"/>
    </row>
    <row r="45" spans="1:6" ht="21" customHeight="1">
      <c r="A45" s="29">
        <v>17</v>
      </c>
      <c r="B45" s="8" t="s">
        <v>37</v>
      </c>
      <c r="C45" s="30">
        <v>3</v>
      </c>
      <c r="D45" s="30">
        <v>3</v>
      </c>
      <c r="E45" s="15">
        <f t="shared" si="0"/>
        <v>0</v>
      </c>
      <c r="F45" s="28"/>
    </row>
    <row r="46" spans="1:6" ht="21" customHeight="1">
      <c r="A46" s="29">
        <v>18</v>
      </c>
      <c r="B46" s="8" t="s">
        <v>72</v>
      </c>
      <c r="C46" s="15">
        <v>18</v>
      </c>
      <c r="D46" s="15"/>
      <c r="E46" s="15">
        <f t="shared" si="0"/>
        <v>-18</v>
      </c>
      <c r="F46" s="28"/>
    </row>
    <row r="47" spans="1:6" ht="21" customHeight="1">
      <c r="A47" s="29">
        <v>19</v>
      </c>
      <c r="B47" s="8" t="s">
        <v>38</v>
      </c>
      <c r="C47" s="15">
        <v>25</v>
      </c>
      <c r="D47" s="15"/>
      <c r="E47" s="15">
        <f t="shared" si="0"/>
        <v>-25</v>
      </c>
      <c r="F47" s="28"/>
    </row>
    <row r="48" spans="1:6" ht="18" customHeight="1">
      <c r="A48" s="29">
        <v>20</v>
      </c>
      <c r="B48" s="8" t="s">
        <v>39</v>
      </c>
      <c r="C48" s="15">
        <v>30</v>
      </c>
      <c r="D48" s="15">
        <v>55</v>
      </c>
      <c r="E48" s="15">
        <f t="shared" si="0"/>
        <v>25</v>
      </c>
      <c r="F48" s="28"/>
    </row>
    <row r="49" spans="1:6" ht="21" customHeight="1">
      <c r="A49" s="29">
        <v>21</v>
      </c>
      <c r="B49" s="8" t="s">
        <v>73</v>
      </c>
      <c r="C49" s="15"/>
      <c r="D49" s="15"/>
      <c r="E49" s="15">
        <f t="shared" si="0"/>
        <v>0</v>
      </c>
      <c r="F49" s="28"/>
    </row>
    <row r="50" spans="1:6" ht="18.75" hidden="1" customHeight="1">
      <c r="A50" s="29">
        <v>28</v>
      </c>
      <c r="B50" s="10" t="s">
        <v>88</v>
      </c>
      <c r="C50" s="15"/>
      <c r="D50" s="15"/>
      <c r="E50" s="15">
        <f t="shared" si="0"/>
        <v>0</v>
      </c>
      <c r="F50" s="28"/>
    </row>
    <row r="51" spans="1:6" ht="21" customHeight="1">
      <c r="A51" s="29">
        <v>22</v>
      </c>
      <c r="B51" s="10" t="s">
        <v>40</v>
      </c>
      <c r="C51" s="30">
        <v>50</v>
      </c>
      <c r="D51" s="30">
        <v>50</v>
      </c>
      <c r="E51" s="15">
        <f t="shared" si="0"/>
        <v>0</v>
      </c>
      <c r="F51" s="28"/>
    </row>
    <row r="52" spans="1:6" ht="19.5" customHeight="1">
      <c r="A52" s="29">
        <v>23</v>
      </c>
      <c r="B52" s="10" t="s">
        <v>91</v>
      </c>
      <c r="C52" s="15">
        <v>100</v>
      </c>
      <c r="D52" s="15">
        <v>100</v>
      </c>
      <c r="E52" s="15">
        <f t="shared" si="0"/>
        <v>0</v>
      </c>
      <c r="F52" s="28"/>
    </row>
    <row r="53" spans="1:6" ht="15.75" hidden="1" customHeight="1">
      <c r="A53" s="29"/>
      <c r="B53" s="10"/>
      <c r="C53" s="15"/>
      <c r="D53" s="15"/>
      <c r="E53" s="15"/>
      <c r="F53" s="28"/>
    </row>
    <row r="54" spans="1:6" ht="21" customHeight="1">
      <c r="A54" s="29">
        <v>24</v>
      </c>
      <c r="B54" s="10" t="s">
        <v>94</v>
      </c>
      <c r="C54" s="15">
        <v>150</v>
      </c>
      <c r="D54" s="15">
        <v>149.30000000000001</v>
      </c>
      <c r="E54" s="15"/>
      <c r="F54" s="28"/>
    </row>
    <row r="55" spans="1:6" ht="21" hidden="1" customHeight="1">
      <c r="A55" s="29">
        <v>25</v>
      </c>
      <c r="B55" s="10"/>
      <c r="C55" s="15"/>
      <c r="D55" s="15"/>
      <c r="E55" s="15">
        <f>D55-C55</f>
        <v>0</v>
      </c>
      <c r="F55" s="28"/>
    </row>
    <row r="56" spans="1:6" ht="21" hidden="1" customHeight="1">
      <c r="A56" s="29">
        <v>26</v>
      </c>
      <c r="B56" s="10"/>
      <c r="C56" s="15"/>
      <c r="D56" s="15"/>
      <c r="E56" s="15">
        <f>D56-C56</f>
        <v>0</v>
      </c>
      <c r="F56" s="28"/>
    </row>
    <row r="57" spans="1:6" ht="25.5" customHeight="1">
      <c r="A57" s="29">
        <v>25</v>
      </c>
      <c r="B57" s="14" t="s">
        <v>41</v>
      </c>
      <c r="C57" s="34">
        <v>3</v>
      </c>
      <c r="D57" s="30">
        <v>3</v>
      </c>
      <c r="E57" s="15">
        <f t="shared" si="0"/>
        <v>0</v>
      </c>
      <c r="F57" s="28"/>
    </row>
    <row r="58" spans="1:6" ht="18.75" hidden="1" customHeight="1">
      <c r="A58" s="29">
        <v>30</v>
      </c>
      <c r="B58" s="10"/>
      <c r="C58" s="15"/>
      <c r="D58" s="15"/>
      <c r="E58" s="15">
        <f>D58-C58</f>
        <v>0</v>
      </c>
      <c r="F58" s="28"/>
    </row>
    <row r="59" spans="1:6" s="7" customFormat="1" ht="24.75" customHeight="1">
      <c r="A59" s="26"/>
      <c r="B59" s="16" t="s">
        <v>43</v>
      </c>
      <c r="C59" s="40">
        <f>C6-C16</f>
        <v>-6795.3999999999942</v>
      </c>
      <c r="D59" s="40">
        <f>D6-D16</f>
        <v>-6260.4999999999709</v>
      </c>
      <c r="E59" s="27">
        <f t="shared" si="0"/>
        <v>534.90000000002328</v>
      </c>
      <c r="F59" s="41"/>
    </row>
    <row r="60" spans="1:6">
      <c r="B60" s="28"/>
      <c r="C60" s="28"/>
      <c r="D60" s="28"/>
      <c r="E60" s="28"/>
      <c r="F60" s="28"/>
    </row>
    <row r="61" spans="1:6">
      <c r="B61" s="28"/>
      <c r="C61" s="28"/>
      <c r="D61" s="28"/>
      <c r="E61" s="28"/>
      <c r="F61" s="28"/>
    </row>
    <row r="62" spans="1:6">
      <c r="B62" s="28"/>
      <c r="C62" s="28"/>
      <c r="D62" s="28"/>
      <c r="E62" s="28"/>
      <c r="F62" s="28"/>
    </row>
    <row r="63" spans="1:6">
      <c r="B63" s="28"/>
      <c r="C63" s="28"/>
      <c r="D63" s="28"/>
      <c r="E63" s="28"/>
      <c r="F63" s="28"/>
    </row>
    <row r="64" spans="1:6">
      <c r="B64" s="28"/>
      <c r="C64" s="28"/>
      <c r="D64" s="28"/>
      <c r="E64" s="28"/>
    </row>
    <row r="65" spans="2:5">
      <c r="B65" s="28"/>
      <c r="C65" s="28"/>
      <c r="D65" s="28"/>
      <c r="E65" s="28"/>
    </row>
    <row r="66" spans="2:5">
      <c r="B66" s="28"/>
      <c r="C66" s="28"/>
      <c r="D66" s="28"/>
      <c r="E66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tabSelected="1" view="pageBreakPreview" zoomScaleSheetLayoutView="100" workbookViewId="0">
      <selection activeCell="B6" sqref="B6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3.42578125" style="3" customWidth="1"/>
    <col min="6" max="16384" width="9.140625" style="3"/>
  </cols>
  <sheetData>
    <row r="1" spans="1:11" ht="16.5" customHeight="1">
      <c r="A1" s="42" t="s">
        <v>74</v>
      </c>
      <c r="B1" s="42"/>
      <c r="C1" s="42"/>
      <c r="D1" s="42"/>
      <c r="E1" s="42"/>
    </row>
    <row r="2" spans="1:11" s="1" customFormat="1" ht="26.25" customHeight="1">
      <c r="A2" s="43" t="s">
        <v>98</v>
      </c>
      <c r="B2" s="43"/>
      <c r="C2" s="43"/>
      <c r="D2" s="43"/>
      <c r="E2" s="43"/>
      <c r="F2" s="20"/>
      <c r="G2" s="20"/>
    </row>
    <row r="3" spans="1:11" ht="38.25" customHeight="1">
      <c r="A3" s="44" t="s">
        <v>62</v>
      </c>
      <c r="B3" s="44"/>
      <c r="C3" s="44"/>
      <c r="D3" s="44"/>
      <c r="E3" s="44"/>
      <c r="F3" s="21"/>
      <c r="G3" s="21"/>
      <c r="H3" s="21"/>
      <c r="I3" s="21"/>
      <c r="J3" s="21"/>
      <c r="K3" s="21"/>
    </row>
    <row r="4" spans="1:11" s="1" customFormat="1" ht="17.25" customHeight="1">
      <c r="A4" s="48"/>
      <c r="B4" s="48"/>
      <c r="E4" s="49" t="s">
        <v>75</v>
      </c>
    </row>
    <row r="5" spans="1:11" s="1" customFormat="1" ht="61.5" customHeight="1">
      <c r="A5" s="22" t="s">
        <v>0</v>
      </c>
      <c r="B5" s="23" t="s">
        <v>4</v>
      </c>
      <c r="C5" s="24" t="s">
        <v>61</v>
      </c>
      <c r="D5" s="24" t="s">
        <v>97</v>
      </c>
      <c r="E5" s="25" t="s">
        <v>5</v>
      </c>
    </row>
    <row r="6" spans="1:11" s="1" customFormat="1" ht="41.25" customHeight="1">
      <c r="A6" s="50" t="s">
        <v>6</v>
      </c>
      <c r="B6" s="51" t="s">
        <v>44</v>
      </c>
      <c r="C6" s="52">
        <v>8051.4</v>
      </c>
      <c r="D6" s="52">
        <v>8051.4</v>
      </c>
      <c r="E6" s="52">
        <f t="shared" ref="E6:E65" si="0">D6-C6</f>
        <v>0</v>
      </c>
    </row>
    <row r="7" spans="1:11" s="1" customFormat="1" ht="34.5">
      <c r="A7" s="50" t="s">
        <v>11</v>
      </c>
      <c r="B7" s="51" t="s">
        <v>76</v>
      </c>
      <c r="C7" s="52">
        <f>SUM(C8,C11:C16)</f>
        <v>71724.800000000003</v>
      </c>
      <c r="D7" s="52">
        <f>SUM(D8,D11:D16)</f>
        <v>71652.900000000009</v>
      </c>
      <c r="E7" s="52">
        <f>D7-C7</f>
        <v>-71.899999999994179</v>
      </c>
    </row>
    <row r="8" spans="1:11" s="1" customFormat="1" ht="17.25" customHeight="1">
      <c r="A8" s="29">
        <v>1</v>
      </c>
      <c r="B8" s="10" t="s">
        <v>64</v>
      </c>
      <c r="C8" s="53">
        <v>71414.600000000006</v>
      </c>
      <c r="D8" s="53">
        <v>71414.600000000006</v>
      </c>
      <c r="E8" s="45">
        <f>D8-C8</f>
        <v>0</v>
      </c>
    </row>
    <row r="9" spans="1:11" s="33" customFormat="1" ht="17.25" hidden="1" customHeight="1">
      <c r="A9" s="31">
        <v>1.1000000000000001</v>
      </c>
      <c r="B9" s="12" t="s">
        <v>65</v>
      </c>
      <c r="C9" s="53"/>
      <c r="D9" s="53"/>
      <c r="E9" s="54">
        <f t="shared" si="0"/>
        <v>0</v>
      </c>
    </row>
    <row r="10" spans="1:11" s="33" customFormat="1" ht="14.25" hidden="1" customHeight="1">
      <c r="A10" s="31">
        <v>1.2</v>
      </c>
      <c r="B10" s="12" t="s">
        <v>66</v>
      </c>
      <c r="C10" s="53"/>
      <c r="D10" s="53"/>
      <c r="E10" s="54">
        <f t="shared" si="0"/>
        <v>0</v>
      </c>
    </row>
    <row r="11" spans="1:11" s="1" customFormat="1" ht="17.25" hidden="1" customHeight="1">
      <c r="A11" s="29">
        <v>2</v>
      </c>
      <c r="B11" s="10" t="s">
        <v>8</v>
      </c>
      <c r="C11" s="53"/>
      <c r="D11" s="53"/>
      <c r="E11" s="45">
        <f t="shared" si="0"/>
        <v>0</v>
      </c>
    </row>
    <row r="12" spans="1:11" s="1" customFormat="1" ht="17.25" hidden="1" customHeight="1">
      <c r="A12" s="29">
        <v>3</v>
      </c>
      <c r="B12" s="10" t="s">
        <v>67</v>
      </c>
      <c r="C12" s="53"/>
      <c r="D12" s="53"/>
      <c r="E12" s="45">
        <f t="shared" si="0"/>
        <v>0</v>
      </c>
    </row>
    <row r="13" spans="1:11" s="1" customFormat="1" ht="17.25" customHeight="1">
      <c r="A13" s="29">
        <v>2</v>
      </c>
      <c r="B13" s="9" t="s">
        <v>9</v>
      </c>
      <c r="C13" s="53">
        <v>54</v>
      </c>
      <c r="D13" s="53">
        <v>108</v>
      </c>
      <c r="E13" s="45">
        <f t="shared" si="0"/>
        <v>54</v>
      </c>
    </row>
    <row r="14" spans="1:11" s="1" customFormat="1" ht="17.25" customHeight="1">
      <c r="A14" s="29">
        <v>3</v>
      </c>
      <c r="B14" s="9" t="s">
        <v>10</v>
      </c>
      <c r="C14" s="45">
        <v>256.2</v>
      </c>
      <c r="D14" s="45">
        <v>130.30000000000001</v>
      </c>
      <c r="E14" s="45">
        <f t="shared" si="0"/>
        <v>-125.89999999999998</v>
      </c>
    </row>
    <row r="15" spans="1:11" s="1" customFormat="1" ht="17.25" hidden="1" customHeight="1">
      <c r="A15" s="26">
        <v>6</v>
      </c>
      <c r="B15" s="17" t="s">
        <v>90</v>
      </c>
      <c r="C15" s="18"/>
      <c r="D15" s="18"/>
      <c r="E15" s="18">
        <f t="shared" si="0"/>
        <v>0</v>
      </c>
    </row>
    <row r="16" spans="1:11" s="1" customFormat="1" ht="17.25" hidden="1" customHeight="1">
      <c r="A16" s="26">
        <v>12</v>
      </c>
      <c r="B16" s="17"/>
      <c r="C16" s="18"/>
      <c r="D16" s="18"/>
      <c r="E16" s="18">
        <f>D16-C16</f>
        <v>0</v>
      </c>
      <c r="F16" s="28" t="s">
        <v>85</v>
      </c>
    </row>
    <row r="17" spans="1:8" s="1" customFormat="1" ht="36" customHeight="1">
      <c r="A17" s="50" t="s">
        <v>42</v>
      </c>
      <c r="B17" s="51" t="s">
        <v>77</v>
      </c>
      <c r="C17" s="52">
        <f>+C18+C64</f>
        <v>75726.2</v>
      </c>
      <c r="D17" s="52">
        <f>+D18+D64</f>
        <v>72965.599999999991</v>
      </c>
      <c r="E17" s="52">
        <f t="shared" si="0"/>
        <v>-2760.6000000000058</v>
      </c>
    </row>
    <row r="18" spans="1:8" s="1" customFormat="1" ht="21" customHeight="1">
      <c r="A18" s="55" t="s">
        <v>45</v>
      </c>
      <c r="B18" s="51" t="s">
        <v>78</v>
      </c>
      <c r="C18" s="52">
        <f>SUM(C19,C23:C28,C32:C57,C61:C63)</f>
        <v>72841.2</v>
      </c>
      <c r="D18" s="52">
        <f>SUM(D19,D23:D28,D32:D57,D61:D63)</f>
        <v>70231.099999999991</v>
      </c>
      <c r="E18" s="52">
        <f t="shared" si="0"/>
        <v>-2610.1000000000058</v>
      </c>
    </row>
    <row r="19" spans="1:8" s="1" customFormat="1" ht="18" customHeight="1">
      <c r="A19" s="29">
        <v>1</v>
      </c>
      <c r="B19" s="9" t="s">
        <v>13</v>
      </c>
      <c r="C19" s="53">
        <v>66381</v>
      </c>
      <c r="D19" s="56">
        <v>63777</v>
      </c>
      <c r="E19" s="45">
        <f t="shared" si="0"/>
        <v>-2604</v>
      </c>
    </row>
    <row r="20" spans="1:8" s="1" customFormat="1" ht="15" hidden="1" customHeight="1">
      <c r="A20" s="37">
        <v>1.1000000000000001</v>
      </c>
      <c r="B20" s="12" t="s">
        <v>68</v>
      </c>
      <c r="C20" s="53"/>
      <c r="D20" s="56"/>
      <c r="E20" s="45">
        <f t="shared" si="0"/>
        <v>0</v>
      </c>
    </row>
    <row r="21" spans="1:8" s="1" customFormat="1" ht="13.5" hidden="1" customHeight="1">
      <c r="A21" s="37">
        <v>1.2</v>
      </c>
      <c r="B21" s="12" t="s">
        <v>69</v>
      </c>
      <c r="C21" s="53"/>
      <c r="D21" s="56"/>
      <c r="E21" s="45">
        <f t="shared" si="0"/>
        <v>0</v>
      </c>
    </row>
    <row r="22" spans="1:8" s="1" customFormat="1" ht="17.25" customHeight="1">
      <c r="A22" s="37">
        <v>1.1000000000000001</v>
      </c>
      <c r="B22" s="12" t="s">
        <v>14</v>
      </c>
      <c r="C22" s="53">
        <v>800</v>
      </c>
      <c r="D22" s="56">
        <v>800</v>
      </c>
      <c r="E22" s="45">
        <f t="shared" si="0"/>
        <v>0</v>
      </c>
    </row>
    <row r="23" spans="1:8" s="1" customFormat="1" ht="18" customHeight="1">
      <c r="A23" s="29">
        <v>2</v>
      </c>
      <c r="B23" s="10" t="s">
        <v>16</v>
      </c>
      <c r="C23" s="53">
        <v>1600</v>
      </c>
      <c r="D23" s="56">
        <v>1494.3</v>
      </c>
      <c r="E23" s="45">
        <f t="shared" si="0"/>
        <v>-105.70000000000005</v>
      </c>
    </row>
    <row r="24" spans="1:8" s="1" customFormat="1" ht="18" customHeight="1">
      <c r="A24" s="29">
        <v>3</v>
      </c>
      <c r="B24" s="9" t="s">
        <v>17</v>
      </c>
      <c r="C24" s="53">
        <v>700</v>
      </c>
      <c r="D24" s="56">
        <v>451.9</v>
      </c>
      <c r="E24" s="45">
        <f t="shared" si="0"/>
        <v>-248.10000000000002</v>
      </c>
    </row>
    <row r="25" spans="1:8" s="1" customFormat="1" ht="18" customHeight="1">
      <c r="A25" s="29">
        <v>4</v>
      </c>
      <c r="B25" s="9" t="s">
        <v>18</v>
      </c>
      <c r="C25" s="53">
        <v>188</v>
      </c>
      <c r="D25" s="56">
        <v>106.2</v>
      </c>
      <c r="E25" s="45">
        <f t="shared" si="0"/>
        <v>-81.8</v>
      </c>
    </row>
    <row r="26" spans="1:8" s="1" customFormat="1" ht="18" customHeight="1">
      <c r="A26" s="29">
        <v>5</v>
      </c>
      <c r="B26" s="10" t="s">
        <v>19</v>
      </c>
      <c r="C26" s="53">
        <v>217.9</v>
      </c>
      <c r="D26" s="56">
        <v>217.9</v>
      </c>
      <c r="E26" s="45">
        <f t="shared" si="0"/>
        <v>0</v>
      </c>
    </row>
    <row r="27" spans="1:8" s="1" customFormat="1" ht="16.5" customHeight="1">
      <c r="A27" s="29">
        <v>6</v>
      </c>
      <c r="B27" s="10" t="s">
        <v>20</v>
      </c>
      <c r="C27" s="45">
        <v>40</v>
      </c>
      <c r="D27" s="57">
        <v>40</v>
      </c>
      <c r="E27" s="45">
        <f t="shared" si="0"/>
        <v>0</v>
      </c>
      <c r="F27" s="58"/>
      <c r="G27" s="58"/>
      <c r="H27" s="58"/>
    </row>
    <row r="28" spans="1:8" s="1" customFormat="1" ht="17.25">
      <c r="A28" s="29">
        <v>7</v>
      </c>
      <c r="B28" s="9" t="s">
        <v>21</v>
      </c>
      <c r="C28" s="53">
        <f>SUM(C29:C31)</f>
        <v>61.8</v>
      </c>
      <c r="D28" s="56">
        <f>SUM(D29:D31)</f>
        <v>55.8</v>
      </c>
      <c r="E28" s="45">
        <f t="shared" si="0"/>
        <v>-6</v>
      </c>
    </row>
    <row r="29" spans="1:8" s="1" customFormat="1" ht="17.25">
      <c r="A29" s="37">
        <v>7.1</v>
      </c>
      <c r="B29" s="12" t="s">
        <v>22</v>
      </c>
      <c r="C29" s="53">
        <v>38.4</v>
      </c>
      <c r="D29" s="53">
        <v>38.4</v>
      </c>
      <c r="E29" s="45">
        <f t="shared" si="0"/>
        <v>0</v>
      </c>
    </row>
    <row r="30" spans="1:8" s="59" customFormat="1" ht="17.25">
      <c r="A30" s="37">
        <v>7.2</v>
      </c>
      <c r="B30" s="13" t="s">
        <v>23</v>
      </c>
      <c r="C30" s="53">
        <v>23.4</v>
      </c>
      <c r="D30" s="53">
        <v>17.399999999999999</v>
      </c>
      <c r="E30" s="54">
        <f t="shared" si="0"/>
        <v>-6</v>
      </c>
    </row>
    <row r="31" spans="1:8" s="1" customFormat="1" ht="16.5" hidden="1" customHeight="1">
      <c r="A31" s="37">
        <v>7.3</v>
      </c>
      <c r="B31" s="13" t="s">
        <v>24</v>
      </c>
      <c r="C31" s="53"/>
      <c r="D31" s="53"/>
      <c r="E31" s="54">
        <f t="shared" si="0"/>
        <v>0</v>
      </c>
    </row>
    <row r="32" spans="1:8" s="1" customFormat="1" ht="17.25" hidden="1" customHeight="1">
      <c r="A32" s="29">
        <v>8</v>
      </c>
      <c r="B32" s="8" t="s">
        <v>70</v>
      </c>
      <c r="C32" s="53"/>
      <c r="D32" s="53"/>
      <c r="E32" s="54">
        <f t="shared" si="0"/>
        <v>0</v>
      </c>
    </row>
    <row r="33" spans="1:5" s="1" customFormat="1" ht="15" hidden="1" customHeight="1">
      <c r="A33" s="29">
        <v>9</v>
      </c>
      <c r="B33" s="8" t="s">
        <v>25</v>
      </c>
      <c r="C33" s="53"/>
      <c r="D33" s="53"/>
      <c r="E33" s="45">
        <f t="shared" si="0"/>
        <v>0</v>
      </c>
    </row>
    <row r="34" spans="1:5" s="1" customFormat="1" ht="18" customHeight="1">
      <c r="A34" s="29">
        <v>8</v>
      </c>
      <c r="B34" s="8" t="s">
        <v>26</v>
      </c>
      <c r="C34" s="53">
        <v>500</v>
      </c>
      <c r="D34" s="53">
        <v>500</v>
      </c>
      <c r="E34" s="45">
        <f t="shared" si="0"/>
        <v>0</v>
      </c>
    </row>
    <row r="35" spans="1:5" s="1" customFormat="1" ht="18" customHeight="1">
      <c r="A35" s="29">
        <v>9</v>
      </c>
      <c r="B35" s="8" t="s">
        <v>27</v>
      </c>
      <c r="C35" s="53">
        <v>500</v>
      </c>
      <c r="D35" s="56">
        <v>497</v>
      </c>
      <c r="E35" s="45">
        <f t="shared" si="0"/>
        <v>-3</v>
      </c>
    </row>
    <row r="36" spans="1:5" s="1" customFormat="1" ht="18" hidden="1" customHeight="1">
      <c r="A36" s="29">
        <v>10</v>
      </c>
      <c r="B36" s="8" t="s">
        <v>28</v>
      </c>
      <c r="C36" s="45"/>
      <c r="D36" s="45"/>
      <c r="E36" s="45">
        <f t="shared" si="0"/>
        <v>0</v>
      </c>
    </row>
    <row r="37" spans="1:5" s="1" customFormat="1" ht="18" customHeight="1">
      <c r="A37" s="29">
        <v>10</v>
      </c>
      <c r="B37" s="8" t="s">
        <v>29</v>
      </c>
      <c r="C37" s="45">
        <v>83</v>
      </c>
      <c r="D37" s="45">
        <v>60</v>
      </c>
      <c r="E37" s="45">
        <f t="shared" si="0"/>
        <v>-23</v>
      </c>
    </row>
    <row r="38" spans="1:5" s="1" customFormat="1" ht="15.75" hidden="1" customHeight="1">
      <c r="A38" s="29">
        <v>14</v>
      </c>
      <c r="B38" s="8" t="s">
        <v>15</v>
      </c>
      <c r="C38" s="45"/>
      <c r="D38" s="45"/>
      <c r="E38" s="45">
        <f t="shared" si="0"/>
        <v>0</v>
      </c>
    </row>
    <row r="39" spans="1:5" s="1" customFormat="1" ht="15" hidden="1" customHeight="1">
      <c r="A39" s="29">
        <v>15</v>
      </c>
      <c r="B39" s="8" t="s">
        <v>71</v>
      </c>
      <c r="C39" s="45"/>
      <c r="D39" s="45"/>
      <c r="E39" s="45">
        <f t="shared" si="0"/>
        <v>0</v>
      </c>
    </row>
    <row r="40" spans="1:5" s="1" customFormat="1" ht="18" customHeight="1">
      <c r="A40" s="29">
        <v>11</v>
      </c>
      <c r="B40" s="8" t="s">
        <v>30</v>
      </c>
      <c r="C40" s="45">
        <v>1600</v>
      </c>
      <c r="D40" s="45">
        <v>2209.6999999999998</v>
      </c>
      <c r="E40" s="45">
        <f t="shared" si="0"/>
        <v>609.69999999999982</v>
      </c>
    </row>
    <row r="41" spans="1:5" s="1" customFormat="1" ht="18" customHeight="1">
      <c r="A41" s="29">
        <v>12</v>
      </c>
      <c r="B41" s="8" t="s">
        <v>31</v>
      </c>
      <c r="C41" s="45">
        <v>92</v>
      </c>
      <c r="D41" s="45"/>
      <c r="E41" s="45">
        <f t="shared" si="0"/>
        <v>-92</v>
      </c>
    </row>
    <row r="42" spans="1:5" s="1" customFormat="1" ht="16.5" hidden="1" customHeight="1">
      <c r="A42" s="29">
        <v>13</v>
      </c>
      <c r="B42" s="8" t="s">
        <v>32</v>
      </c>
      <c r="C42" s="45"/>
      <c r="D42" s="45"/>
      <c r="E42" s="45">
        <f t="shared" si="0"/>
        <v>0</v>
      </c>
    </row>
    <row r="43" spans="1:5" s="1" customFormat="1" ht="18" customHeight="1">
      <c r="A43" s="29">
        <v>14</v>
      </c>
      <c r="B43" s="8" t="s">
        <v>34</v>
      </c>
      <c r="C43" s="45">
        <v>180</v>
      </c>
      <c r="D43" s="45">
        <v>180</v>
      </c>
      <c r="E43" s="45">
        <f t="shared" si="0"/>
        <v>0</v>
      </c>
    </row>
    <row r="44" spans="1:5" s="1" customFormat="1" ht="18" customHeight="1">
      <c r="A44" s="29">
        <v>15</v>
      </c>
      <c r="B44" s="8" t="s">
        <v>35</v>
      </c>
      <c r="C44" s="53">
        <v>48</v>
      </c>
      <c r="D44" s="56">
        <v>21</v>
      </c>
      <c r="E44" s="45">
        <f t="shared" si="0"/>
        <v>-27</v>
      </c>
    </row>
    <row r="45" spans="1:5" s="1" customFormat="1" ht="18" customHeight="1">
      <c r="A45" s="29">
        <v>16</v>
      </c>
      <c r="B45" s="8" t="s">
        <v>36</v>
      </c>
      <c r="C45" s="45">
        <v>105</v>
      </c>
      <c r="D45" s="57">
        <v>95</v>
      </c>
      <c r="E45" s="45">
        <f t="shared" si="0"/>
        <v>-10</v>
      </c>
    </row>
    <row r="46" spans="1:5" s="1" customFormat="1" ht="18" customHeight="1">
      <c r="A46" s="29">
        <v>17</v>
      </c>
      <c r="B46" s="8" t="s">
        <v>37</v>
      </c>
      <c r="C46" s="53">
        <v>3</v>
      </c>
      <c r="D46" s="56">
        <v>3</v>
      </c>
      <c r="E46" s="45">
        <f t="shared" si="0"/>
        <v>0</v>
      </c>
    </row>
    <row r="47" spans="1:5" s="1" customFormat="1" ht="18" customHeight="1">
      <c r="A47" s="29">
        <v>18</v>
      </c>
      <c r="B47" s="8" t="s">
        <v>72</v>
      </c>
      <c r="C47" s="45">
        <v>18</v>
      </c>
      <c r="D47" s="45"/>
      <c r="E47" s="45">
        <f t="shared" si="0"/>
        <v>-18</v>
      </c>
    </row>
    <row r="48" spans="1:5" s="1" customFormat="1" ht="18" customHeight="1">
      <c r="A48" s="29">
        <v>19</v>
      </c>
      <c r="B48" s="8" t="s">
        <v>39</v>
      </c>
      <c r="C48" s="45">
        <v>30</v>
      </c>
      <c r="D48" s="45">
        <v>30</v>
      </c>
      <c r="E48" s="45">
        <f t="shared" si="0"/>
        <v>0</v>
      </c>
    </row>
    <row r="49" spans="1:6" s="1" customFormat="1" ht="16.5" customHeight="1">
      <c r="A49" s="29">
        <v>20</v>
      </c>
      <c r="B49" s="10" t="s">
        <v>40</v>
      </c>
      <c r="C49" s="53">
        <v>50</v>
      </c>
      <c r="D49" s="56">
        <v>50</v>
      </c>
      <c r="E49" s="45">
        <f t="shared" si="0"/>
        <v>0</v>
      </c>
    </row>
    <row r="50" spans="1:6" s="1" customFormat="1" ht="16.5" hidden="1" customHeight="1">
      <c r="A50" s="29">
        <v>21</v>
      </c>
      <c r="B50" s="10"/>
      <c r="C50" s="45"/>
      <c r="D50" s="45"/>
      <c r="E50" s="45"/>
    </row>
    <row r="51" spans="1:6" s="1" customFormat="1" ht="19.5" hidden="1" customHeight="1">
      <c r="A51" s="29">
        <v>22</v>
      </c>
      <c r="B51" s="10" t="s">
        <v>91</v>
      </c>
      <c r="C51" s="45"/>
      <c r="D51" s="45"/>
      <c r="E51" s="45">
        <f>D51-C51</f>
        <v>0</v>
      </c>
    </row>
    <row r="52" spans="1:6" s="1" customFormat="1" ht="18.75" hidden="1" customHeight="1">
      <c r="A52" s="29">
        <v>23</v>
      </c>
      <c r="B52" s="10" t="s">
        <v>92</v>
      </c>
      <c r="C52" s="45"/>
      <c r="D52" s="45">
        <v>0</v>
      </c>
      <c r="E52" s="45">
        <f>D52-C52</f>
        <v>0</v>
      </c>
    </row>
    <row r="53" spans="1:6" s="1" customFormat="1" ht="21" customHeight="1">
      <c r="A53" s="29">
        <v>21</v>
      </c>
      <c r="B53" s="10" t="s">
        <v>96</v>
      </c>
      <c r="C53" s="45">
        <v>100</v>
      </c>
      <c r="D53" s="45">
        <v>100</v>
      </c>
      <c r="E53" s="45"/>
    </row>
    <row r="54" spans="1:6" s="1" customFormat="1" ht="16.5" customHeight="1">
      <c r="A54" s="29">
        <v>22</v>
      </c>
      <c r="B54" s="10" t="s">
        <v>94</v>
      </c>
      <c r="C54" s="45">
        <v>150</v>
      </c>
      <c r="D54" s="45">
        <v>149.30000000000001</v>
      </c>
      <c r="E54" s="45">
        <v>-0.7</v>
      </c>
    </row>
    <row r="55" spans="1:6" s="1" customFormat="1" ht="16.5" hidden="1" customHeight="1">
      <c r="A55" s="29">
        <v>26</v>
      </c>
      <c r="B55" s="10"/>
      <c r="C55" s="45"/>
      <c r="D55" s="45"/>
      <c r="E55" s="45"/>
    </row>
    <row r="56" spans="1:6" s="1" customFormat="1" ht="21.75" hidden="1" customHeight="1">
      <c r="A56" s="29">
        <v>27</v>
      </c>
      <c r="B56" s="10"/>
      <c r="C56" s="45"/>
      <c r="D56" s="45"/>
      <c r="E56" s="45">
        <f>D56-C56</f>
        <v>0</v>
      </c>
      <c r="F56" s="28" t="s">
        <v>89</v>
      </c>
    </row>
    <row r="57" spans="1:6" s="1" customFormat="1" ht="18" hidden="1" customHeight="1">
      <c r="A57" s="29">
        <v>28</v>
      </c>
      <c r="B57" s="8" t="s">
        <v>46</v>
      </c>
      <c r="C57" s="45">
        <f>SUM(C58:C60)</f>
        <v>0</v>
      </c>
      <c r="D57" s="45">
        <f>SUM(D58:D60)</f>
        <v>0</v>
      </c>
      <c r="E57" s="45">
        <f t="shared" si="0"/>
        <v>0</v>
      </c>
    </row>
    <row r="58" spans="1:6" s="1" customFormat="1" ht="17.25" hidden="1" customHeight="1">
      <c r="A58" s="29">
        <v>29</v>
      </c>
      <c r="B58" s="60" t="s">
        <v>1</v>
      </c>
      <c r="C58" s="45"/>
      <c r="D58" s="45"/>
      <c r="E58" s="45">
        <f t="shared" si="0"/>
        <v>0</v>
      </c>
    </row>
    <row r="59" spans="1:6" s="1" customFormat="1" ht="15" hidden="1" customHeight="1">
      <c r="A59" s="29">
        <v>30</v>
      </c>
      <c r="B59" s="60" t="s">
        <v>2</v>
      </c>
      <c r="C59" s="45"/>
      <c r="D59" s="45"/>
      <c r="E59" s="45">
        <f t="shared" si="0"/>
        <v>0</v>
      </c>
    </row>
    <row r="60" spans="1:6" s="1" customFormat="1" ht="15" hidden="1" customHeight="1">
      <c r="A60" s="29">
        <v>31</v>
      </c>
      <c r="B60" s="60" t="s">
        <v>47</v>
      </c>
      <c r="C60" s="45"/>
      <c r="D60" s="45"/>
      <c r="E60" s="45">
        <f t="shared" si="0"/>
        <v>0</v>
      </c>
    </row>
    <row r="61" spans="1:6" ht="18" customHeight="1">
      <c r="A61" s="29">
        <v>23</v>
      </c>
      <c r="B61" s="61" t="s">
        <v>41</v>
      </c>
      <c r="C61" s="53">
        <v>3</v>
      </c>
      <c r="D61" s="56">
        <v>3</v>
      </c>
      <c r="E61" s="45">
        <f t="shared" si="0"/>
        <v>0</v>
      </c>
    </row>
    <row r="62" spans="1:6" s="1" customFormat="1" ht="18" customHeight="1">
      <c r="A62" s="29">
        <v>24</v>
      </c>
      <c r="B62" s="8" t="s">
        <v>48</v>
      </c>
      <c r="C62" s="53">
        <v>140.5</v>
      </c>
      <c r="D62" s="56">
        <v>140.5</v>
      </c>
      <c r="E62" s="45">
        <f t="shared" si="0"/>
        <v>0</v>
      </c>
    </row>
    <row r="63" spans="1:6" s="1" customFormat="1" ht="18" customHeight="1">
      <c r="A63" s="29">
        <v>25</v>
      </c>
      <c r="B63" s="9" t="s">
        <v>49</v>
      </c>
      <c r="C63" s="53">
        <v>50</v>
      </c>
      <c r="D63" s="56">
        <v>49.5</v>
      </c>
      <c r="E63" s="45">
        <f t="shared" si="0"/>
        <v>-0.5</v>
      </c>
    </row>
    <row r="64" spans="1:6" s="59" customFormat="1" ht="21.75" customHeight="1">
      <c r="A64" s="55" t="s">
        <v>79</v>
      </c>
      <c r="B64" s="51" t="s">
        <v>80</v>
      </c>
      <c r="C64" s="52">
        <f>+C65+C73</f>
        <v>2885</v>
      </c>
      <c r="D64" s="52">
        <f>+D65+D73</f>
        <v>2734.5</v>
      </c>
      <c r="E64" s="18">
        <f t="shared" si="0"/>
        <v>-150.5</v>
      </c>
    </row>
    <row r="65" spans="1:6" s="1" customFormat="1" ht="18" customHeight="1">
      <c r="A65" s="62">
        <v>1</v>
      </c>
      <c r="B65" s="47" t="s">
        <v>81</v>
      </c>
      <c r="C65" s="45">
        <f>SUM(C66:C72)</f>
        <v>2640</v>
      </c>
      <c r="D65" s="45">
        <f>SUM(D66:D72)</f>
        <v>2640</v>
      </c>
      <c r="E65" s="45">
        <f t="shared" si="0"/>
        <v>0</v>
      </c>
    </row>
    <row r="66" spans="1:6" s="1" customFormat="1" ht="18" customHeight="1">
      <c r="A66" s="63">
        <v>1.1000000000000001</v>
      </c>
      <c r="B66" s="46" t="s">
        <v>82</v>
      </c>
      <c r="C66" s="45">
        <v>900</v>
      </c>
      <c r="D66" s="45">
        <v>900</v>
      </c>
      <c r="E66" s="45">
        <f t="shared" ref="E66:E78" si="1">D66-C66</f>
        <v>0</v>
      </c>
    </row>
    <row r="67" spans="1:6" s="1" customFormat="1" ht="18" customHeight="1">
      <c r="A67" s="63">
        <v>1.2</v>
      </c>
      <c r="B67" s="46" t="s">
        <v>50</v>
      </c>
      <c r="C67" s="45">
        <v>840</v>
      </c>
      <c r="D67" s="45">
        <v>840</v>
      </c>
      <c r="E67" s="45">
        <f t="shared" si="1"/>
        <v>0</v>
      </c>
    </row>
    <row r="68" spans="1:6" s="1" customFormat="1" ht="17.25" customHeight="1">
      <c r="A68" s="63">
        <v>1.3</v>
      </c>
      <c r="B68" s="46" t="s">
        <v>51</v>
      </c>
      <c r="C68" s="54">
        <v>900</v>
      </c>
      <c r="D68" s="45">
        <v>900</v>
      </c>
      <c r="E68" s="45">
        <f t="shared" si="1"/>
        <v>0</v>
      </c>
    </row>
    <row r="69" spans="1:6" s="1" customFormat="1" ht="18" hidden="1" customHeight="1">
      <c r="A69" s="63">
        <v>1.4</v>
      </c>
      <c r="B69" s="46" t="s">
        <v>52</v>
      </c>
      <c r="C69" s="54"/>
      <c r="D69" s="45"/>
      <c r="E69" s="45">
        <f t="shared" si="1"/>
        <v>0</v>
      </c>
    </row>
    <row r="70" spans="1:6" s="1" customFormat="1" ht="18" hidden="1" customHeight="1">
      <c r="A70" s="63">
        <v>1.5</v>
      </c>
      <c r="B70" s="46" t="s">
        <v>53</v>
      </c>
      <c r="C70" s="54"/>
      <c r="D70" s="45"/>
      <c r="E70" s="45">
        <f t="shared" si="1"/>
        <v>0</v>
      </c>
    </row>
    <row r="71" spans="1:6" s="1" customFormat="1" ht="18" hidden="1" customHeight="1">
      <c r="A71" s="63">
        <v>1.6</v>
      </c>
      <c r="B71" s="46" t="s">
        <v>54</v>
      </c>
      <c r="C71" s="54"/>
      <c r="D71" s="45"/>
      <c r="E71" s="45">
        <f>D71-C71</f>
        <v>0</v>
      </c>
    </row>
    <row r="72" spans="1:6" s="1" customFormat="1" ht="17.25" hidden="1" customHeight="1">
      <c r="A72" s="63">
        <v>1.7</v>
      </c>
      <c r="B72" s="46"/>
      <c r="C72" s="54"/>
      <c r="D72" s="45"/>
      <c r="E72" s="45">
        <f t="shared" si="1"/>
        <v>0</v>
      </c>
      <c r="F72" s="28" t="s">
        <v>86</v>
      </c>
    </row>
    <row r="73" spans="1:6" s="1" customFormat="1" ht="29.25" customHeight="1">
      <c r="A73" s="62">
        <v>2</v>
      </c>
      <c r="B73" s="47" t="s">
        <v>55</v>
      </c>
      <c r="C73" s="45">
        <f>SUM(C74:C76)</f>
        <v>245</v>
      </c>
      <c r="D73" s="45">
        <f>SUM(D74:D76)</f>
        <v>94.5</v>
      </c>
      <c r="E73" s="45">
        <f t="shared" si="1"/>
        <v>-150.5</v>
      </c>
    </row>
    <row r="74" spans="1:6" s="1" customFormat="1" ht="16.5" customHeight="1">
      <c r="A74" s="63">
        <v>2.1</v>
      </c>
      <c r="B74" s="46" t="s">
        <v>83</v>
      </c>
      <c r="C74" s="54"/>
      <c r="D74" s="45"/>
      <c r="E74" s="45">
        <f t="shared" si="1"/>
        <v>0</v>
      </c>
    </row>
    <row r="75" spans="1:6" s="1" customFormat="1" ht="18" customHeight="1">
      <c r="A75" s="63">
        <v>2.2000000000000002</v>
      </c>
      <c r="B75" s="64" t="s">
        <v>84</v>
      </c>
      <c r="C75" s="54">
        <v>95</v>
      </c>
      <c r="D75" s="45">
        <v>94.5</v>
      </c>
      <c r="E75" s="45">
        <f t="shared" si="1"/>
        <v>-0.5</v>
      </c>
    </row>
    <row r="76" spans="1:6" s="1" customFormat="1" ht="17.25" customHeight="1">
      <c r="A76" s="63">
        <v>2.2999999999999998</v>
      </c>
      <c r="B76" s="46" t="s">
        <v>56</v>
      </c>
      <c r="C76" s="54">
        <v>150</v>
      </c>
      <c r="D76" s="45"/>
      <c r="E76" s="45">
        <f t="shared" si="1"/>
        <v>-150</v>
      </c>
    </row>
    <row r="77" spans="1:6" s="59" customFormat="1" ht="17.25" hidden="1" customHeight="1">
      <c r="A77" s="65">
        <v>2</v>
      </c>
      <c r="B77" s="19"/>
      <c r="C77" s="18"/>
      <c r="D77" s="18"/>
      <c r="E77" s="18">
        <f t="shared" si="1"/>
        <v>0</v>
      </c>
      <c r="F77" s="28" t="s">
        <v>87</v>
      </c>
    </row>
    <row r="78" spans="1:6" s="59" customFormat="1" ht="43.5" customHeight="1">
      <c r="A78" s="50" t="s">
        <v>57</v>
      </c>
      <c r="B78" s="51" t="s">
        <v>58</v>
      </c>
      <c r="C78" s="52">
        <f>C6+C7-C17</f>
        <v>4050</v>
      </c>
      <c r="D78" s="52">
        <f>D6+D7-D17</f>
        <v>6738.7000000000116</v>
      </c>
      <c r="E78" s="52">
        <f t="shared" si="1"/>
        <v>2688.7000000000116</v>
      </c>
    </row>
    <row r="79" spans="1:6" ht="14.25">
      <c r="A79" s="7"/>
      <c r="B79" s="7"/>
      <c r="C79" s="7"/>
      <c r="D79" s="7"/>
      <c r="E79" s="7"/>
    </row>
    <row r="80" spans="1:6" ht="14.25">
      <c r="A80" s="7"/>
      <c r="B80" s="7"/>
      <c r="C80" s="7"/>
      <c r="D80" s="7"/>
      <c r="E80" s="7"/>
    </row>
    <row r="81" spans="1:5" ht="14.25">
      <c r="A81" s="7"/>
      <c r="B81" s="7"/>
      <c r="C81" s="7"/>
      <c r="D81" s="7"/>
      <c r="E81" s="7"/>
    </row>
    <row r="82" spans="1:5" ht="14.25">
      <c r="A82" s="7"/>
      <c r="B82" s="7"/>
      <c r="C82" s="7"/>
      <c r="D82" s="7"/>
      <c r="E82" s="7"/>
    </row>
    <row r="83" spans="1:5" ht="14.25">
      <c r="A83" s="7"/>
      <c r="B83" s="7"/>
      <c r="C83" s="7"/>
      <c r="D83" s="7"/>
      <c r="E83" s="7"/>
    </row>
    <row r="84" spans="1:5" ht="14.25">
      <c r="A84" s="7"/>
      <c r="B84" s="7"/>
      <c r="C84" s="7"/>
      <c r="D84" s="7"/>
      <c r="E84" s="7"/>
    </row>
    <row r="85" spans="1:5" ht="14.25">
      <c r="A85" s="7"/>
      <c r="B85" s="7"/>
      <c r="C85" s="7"/>
      <c r="D85" s="7"/>
      <c r="E85" s="7"/>
    </row>
    <row r="86" spans="1:5" ht="14.25">
      <c r="A86" s="7"/>
      <c r="B86" s="7"/>
      <c r="C86" s="7"/>
      <c r="D86" s="7"/>
      <c r="E86" s="7"/>
    </row>
    <row r="87" spans="1:5" ht="14.25">
      <c r="A87" s="7"/>
      <c r="B87" s="7"/>
      <c r="C87" s="7"/>
      <c r="D87" s="7"/>
      <c r="E87" s="7"/>
    </row>
    <row r="88" spans="1:5" ht="14.25">
      <c r="A88" s="7"/>
      <c r="B88" s="7"/>
      <c r="C88" s="7"/>
      <c r="D88" s="7"/>
      <c r="E88" s="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2018-10-31T07:15:21Z</dcterms:modified>
</cp:coreProperties>
</file>